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94" i="1" l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<sst xmlns="http://schemas.openxmlformats.org/spreadsheetml/2006/main" count="228" uniqueCount="146">
  <si>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</si>
  <si>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</si>
  <si>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</si>
  <si>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</si>
  <si>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</si>
  <si>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</si>
  <si>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</si>
  <si>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</si>
  <si>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</si>
  <si>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</si>
  <si>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</si>
  <si>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</si>
  <si>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</si>
  <si>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</si>
  <si>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</si>
  <si>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</si>
  <si>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</si>
  <si>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</si>
  <si>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</si>
  <si>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</si>
  <si>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</si>
  <si>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</si>
  <si>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</si>
  <si>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</si>
  <si>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</si>
  <si>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</si>
  <si>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</si>
  <si>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</si>
  <si>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</si>
  <si>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</si>
  <si>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</si>
  <si>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</si>
  <si>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</si>
  <si>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</si>
  <si>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</si>
  <si>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</si>
  <si>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</si>
  <si>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</si>
  <si>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</si>
  <si>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</si>
  <si>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</si>
  <si>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</si>
  <si>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</si>
  <si>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Лукойл трансмиссионное ТМ4 80W90</t>
  </si>
  <si>
    <t>литр</t>
  </si>
  <si>
    <t>малая фасовка</t>
  </si>
  <si>
    <t>Керосин КО-25</t>
  </si>
  <si>
    <t>ГОСТ 11128-65
канистры 10-20 л</t>
  </si>
  <si>
    <t>Керосин ТС-1</t>
  </si>
  <si>
    <t>ГОСТ 10227-86
канистры 10-20 л</t>
  </si>
  <si>
    <t>Тосол А-40</t>
  </si>
  <si>
    <t>ГОСТ 28084-89
канистры 10 л</t>
  </si>
  <si>
    <t>Антифриз зелёный</t>
  </si>
  <si>
    <t>Антифриз - 40  красный</t>
  </si>
  <si>
    <t>Гидротормозная жидкость Super DOT-4</t>
  </si>
  <si>
    <t>кг</t>
  </si>
  <si>
    <t>фасовка 1-2 кг</t>
  </si>
  <si>
    <t>Электролит кислотный плотностью 1,27-1,28</t>
  </si>
  <si>
    <t>ТУ 2384-001-5214071-99
фасовка 5 л</t>
  </si>
  <si>
    <t>Масло моторное Teboil Silver 10W40</t>
  </si>
  <si>
    <t>канистры 1-3 л</t>
  </si>
  <si>
    <t xml:space="preserve">Масло М8ДМ </t>
  </si>
  <si>
    <t xml:space="preserve">ГОСТ 8581-78
канистры </t>
  </si>
  <si>
    <t>Масло М8В</t>
  </si>
  <si>
    <t>ГОСТ 10541-78
канистры</t>
  </si>
  <si>
    <t>Масло Лукойл Супер SAE 10W40 API SL/CF</t>
  </si>
  <si>
    <t>канистры</t>
  </si>
  <si>
    <t>Масло Лукойл Синтетик SAE 5W40 API SJ/CD</t>
  </si>
  <si>
    <t>Масло моторное "Лукойл-Авангард" Ультра SAE 15W-40 API CH-4</t>
  </si>
  <si>
    <t>Масло трансмиссионное ТМ5-18 SAE 85/90</t>
  </si>
  <si>
    <t>Масло SibiMotor Люкс 5W40 п/с</t>
  </si>
  <si>
    <t>Масло М-6 з /10В</t>
  </si>
  <si>
    <t>канистры 5 л</t>
  </si>
  <si>
    <t>Масло дизельное Teboil Super HPD 5W40</t>
  </si>
  <si>
    <t>Масло Gazpromneft G-Energy 5W-40</t>
  </si>
  <si>
    <t>Масло Mobil Rarus 425</t>
  </si>
  <si>
    <t>Масло"Husqvarna" для 2х-тактных двигателей</t>
  </si>
  <si>
    <t>Масло Shell Helix Ultra Extra 5W30 (синтетика)</t>
  </si>
  <si>
    <t>Масло Shell tellus oil T68</t>
  </si>
  <si>
    <t>Масло М10В2 (летнее)</t>
  </si>
  <si>
    <t>ГОСТ 8581-78
канистры</t>
  </si>
  <si>
    <t>Масло М8В2 (зимнее)</t>
  </si>
  <si>
    <t>Масло М8Г2К (зимнее КАМАЗ)</t>
  </si>
  <si>
    <t>ГОСТ 8584-78
канистры 10-20 кг</t>
  </si>
  <si>
    <t>Масло М10Г2К (летнее КАМАЗ)</t>
  </si>
  <si>
    <t>Смазка высокотемпературная MULTIPURPOSE HT туба 400 гр</t>
  </si>
  <si>
    <t>шт</t>
  </si>
  <si>
    <t>туба 400 гр</t>
  </si>
  <si>
    <t>Масло индустриальное Mobilgear 636</t>
  </si>
  <si>
    <t>Масло редукторное от 30до +100 газпром нефть редуктор WS-100</t>
  </si>
  <si>
    <t>Масло И-20А (веретенка)</t>
  </si>
  <si>
    <t>ГОСТ 20799-88
канистры 10-20 л</t>
  </si>
  <si>
    <t>Масло И-30А</t>
  </si>
  <si>
    <t>ГОСТ 20799-88
канистры</t>
  </si>
  <si>
    <t>Масло И-40А</t>
  </si>
  <si>
    <t>ГОСТ 20799-88
канистры 10 л</t>
  </si>
  <si>
    <t>Масло И-50А</t>
  </si>
  <si>
    <t>Масло ТМ5-18 SAE 80/90</t>
  </si>
  <si>
    <t>Масло LIQUI MOLI Racing Scoonth 2T (для квадроцикла)</t>
  </si>
  <si>
    <t>Масло компрессорное поршневое Boge Syprem 8000K</t>
  </si>
  <si>
    <t>Масло компрессорное К-12 (К-19)</t>
  </si>
  <si>
    <t>Масло КС-19</t>
  </si>
  <si>
    <t>ГОСТ 9243-75
канистры 5-20 кг</t>
  </si>
  <si>
    <t>Масло МС-20</t>
  </si>
  <si>
    <t>ГОСТ 21743-76
канистры</t>
  </si>
  <si>
    <t>Масло ВМГЗ</t>
  </si>
  <si>
    <t xml:space="preserve">ТУ 0253-007-77815758-2008
канистры </t>
  </si>
  <si>
    <t>Масло касторовое</t>
  </si>
  <si>
    <t>Солидол Ж</t>
  </si>
  <si>
    <t>ГОСТ 1033-79
ведра 1-5 кг</t>
  </si>
  <si>
    <t>Солидол С(пресс)</t>
  </si>
  <si>
    <t>ГОСТ 4366-76
фасовка 1-5 кг</t>
  </si>
  <si>
    <t>Графитная смазка</t>
  </si>
  <si>
    <t>ГОСТ 3333-80
ведра 1-5 кг</t>
  </si>
  <si>
    <t>Смазка "Литол-24"</t>
  </si>
  <si>
    <t>ГОСТ 21150-87
ведра 1-5 кг</t>
  </si>
  <si>
    <t>Смазка TOTAL caloris MS23</t>
  </si>
  <si>
    <t>Канатол ГОСТ 5570</t>
  </si>
  <si>
    <t>ГОСТ 5570
малая фасовка</t>
  </si>
  <si>
    <t>Смазка Циатим-221</t>
  </si>
  <si>
    <t>ГОСТ 9433-80
фасовка 1-2 кг</t>
  </si>
  <si>
    <t>Смазка ЦИАТИМ-221E</t>
  </si>
  <si>
    <t>Смазка Циатим-203</t>
  </si>
  <si>
    <t>Смазка ГОИ-54</t>
  </si>
  <si>
    <t>Смазка Mobil grease Special EC (Шрус)</t>
  </si>
  <si>
    <t>фасовка 1 кг</t>
  </si>
  <si>
    <t>Смазка ЦИАТИМ 201</t>
  </si>
  <si>
    <t>Смазка электропроводящая ЭПС-98</t>
  </si>
  <si>
    <t>ТУ 0254-002-47926
фасовка 1 кг</t>
  </si>
  <si>
    <t>Средство техническое моющее "Этнас"</t>
  </si>
  <si>
    <t>фасовка 10 л</t>
  </si>
  <si>
    <t>Автошампунь для бесконтактной мойки Active Foam UNIVERSAL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</si>
  <si>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</si>
  <si>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</si>
  <si>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</si>
  <si>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</si>
  <si>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</si>
  <si>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</si>
  <si>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</si>
  <si>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</si>
  <si>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</si>
  <si>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</si>
  <si>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</si>
  <si>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</si>
  <si>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</si>
  <si>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203 от 29.01.2015 предлагаем поставку Масел, смазок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</si>
</sst>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abSelected="1" topLeftCell="A91" workbookViewId="0">
      <selection activeCell="K13" sqref="K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145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2</v>
      </c>
      <c r="E35" s="6" t="s">
        <v>45</v>
      </c>
      <c r="F35" s="6"/>
      <c r="G35" s="9">
        <v>0</v>
      </c>
      <c r="H35" s="18">
        <f t="shared" ref="H35:H66" si="0">ROUND(D35*ROUND(G35,2),2)</f>
        <v>0</v>
      </c>
    </row>
    <row r="36" spans="1:8" s="3" customFormat="1" ht="23.25" x14ac:dyDescent="0.25">
      <c r="A36" s="22">
        <v>2</v>
      </c>
      <c r="B36" s="6" t="s">
        <v>46</v>
      </c>
      <c r="C36" s="6" t="s">
        <v>44</v>
      </c>
      <c r="D36" s="5">
        <v>315</v>
      </c>
      <c r="E36" s="6" t="s">
        <v>47</v>
      </c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48</v>
      </c>
      <c r="C37" s="6" t="s">
        <v>44</v>
      </c>
      <c r="D37" s="5">
        <v>40</v>
      </c>
      <c r="E37" s="6" t="s">
        <v>49</v>
      </c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50</v>
      </c>
      <c r="C38" s="6" t="s">
        <v>44</v>
      </c>
      <c r="D38" s="5">
        <v>890</v>
      </c>
      <c r="E38" s="6" t="s">
        <v>51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52</v>
      </c>
      <c r="C39" s="6" t="s">
        <v>44</v>
      </c>
      <c r="D39" s="5">
        <v>30</v>
      </c>
      <c r="E39" s="6" t="s">
        <v>45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53</v>
      </c>
      <c r="C40" s="6" t="s">
        <v>44</v>
      </c>
      <c r="D40" s="5">
        <v>50</v>
      </c>
      <c r="E40" s="6" t="s">
        <v>45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54</v>
      </c>
      <c r="C41" s="6" t="s">
        <v>55</v>
      </c>
      <c r="D41" s="5">
        <v>10</v>
      </c>
      <c r="E41" s="6" t="s">
        <v>56</v>
      </c>
      <c r="F41" s="6"/>
      <c r="G41" s="9">
        <v>0</v>
      </c>
      <c r="H41" s="18">
        <f t="shared" si="0"/>
        <v>0</v>
      </c>
    </row>
    <row r="42" spans="1:8" s="3" customFormat="1" ht="34.5" x14ac:dyDescent="0.25">
      <c r="A42" s="22">
        <v>8</v>
      </c>
      <c r="B42" s="6" t="s">
        <v>57</v>
      </c>
      <c r="C42" s="6" t="s">
        <v>44</v>
      </c>
      <c r="D42" s="5">
        <v>50</v>
      </c>
      <c r="E42" s="6" t="s">
        <v>58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59</v>
      </c>
      <c r="C43" s="6" t="s">
        <v>44</v>
      </c>
      <c r="D43" s="5">
        <v>154</v>
      </c>
      <c r="E43" s="6" t="s">
        <v>60</v>
      </c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61</v>
      </c>
      <c r="C44" s="6" t="s">
        <v>44</v>
      </c>
      <c r="D44" s="5">
        <v>15</v>
      </c>
      <c r="E44" s="6" t="s">
        <v>62</v>
      </c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63</v>
      </c>
      <c r="C45" s="6" t="s">
        <v>44</v>
      </c>
      <c r="D45" s="5">
        <v>350</v>
      </c>
      <c r="E45" s="6" t="s">
        <v>64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65</v>
      </c>
      <c r="C46" s="6" t="s">
        <v>44</v>
      </c>
      <c r="D46" s="5">
        <v>80</v>
      </c>
      <c r="E46" s="6" t="s">
        <v>66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67</v>
      </c>
      <c r="C47" s="6" t="s">
        <v>44</v>
      </c>
      <c r="D47" s="5">
        <v>80</v>
      </c>
      <c r="E47" s="6" t="s">
        <v>66</v>
      </c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68</v>
      </c>
      <c r="C48" s="6" t="s">
        <v>44</v>
      </c>
      <c r="D48" s="5">
        <v>40</v>
      </c>
      <c r="E48" s="6" t="s">
        <v>66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69</v>
      </c>
      <c r="C49" s="6" t="s">
        <v>44</v>
      </c>
      <c r="D49" s="5">
        <v>30</v>
      </c>
      <c r="E49" s="6" t="s">
        <v>66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70</v>
      </c>
      <c r="C50" s="6" t="s">
        <v>44</v>
      </c>
      <c r="D50" s="5">
        <v>60</v>
      </c>
      <c r="E50" s="6" t="s">
        <v>66</v>
      </c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71</v>
      </c>
      <c r="C51" s="6" t="s">
        <v>44</v>
      </c>
      <c r="D51" s="5">
        <v>30</v>
      </c>
      <c r="E51" s="6" t="s">
        <v>72</v>
      </c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73</v>
      </c>
      <c r="C52" s="6" t="s">
        <v>44</v>
      </c>
      <c r="D52" s="5">
        <v>100</v>
      </c>
      <c r="E52" s="6" t="s">
        <v>66</v>
      </c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74</v>
      </c>
      <c r="C53" s="6" t="s">
        <v>44</v>
      </c>
      <c r="D53" s="5">
        <v>160</v>
      </c>
      <c r="E53" s="6" t="s">
        <v>66</v>
      </c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75</v>
      </c>
      <c r="C54" s="6" t="s">
        <v>55</v>
      </c>
      <c r="D54" s="5">
        <v>20</v>
      </c>
      <c r="E54" s="6" t="s">
        <v>66</v>
      </c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76</v>
      </c>
      <c r="C55" s="6" t="s">
        <v>44</v>
      </c>
      <c r="D55" s="5">
        <v>2</v>
      </c>
      <c r="E55" s="6" t="s">
        <v>45</v>
      </c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77</v>
      </c>
      <c r="C56" s="6" t="s">
        <v>44</v>
      </c>
      <c r="D56" s="5">
        <v>4</v>
      </c>
      <c r="E56" s="6" t="s">
        <v>45</v>
      </c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78</v>
      </c>
      <c r="C57" s="6" t="s">
        <v>44</v>
      </c>
      <c r="D57" s="5">
        <v>10</v>
      </c>
      <c r="E57" s="6" t="s">
        <v>45</v>
      </c>
      <c r="F57" s="6"/>
      <c r="G57" s="9">
        <v>0</v>
      </c>
      <c r="H57" s="18">
        <f t="shared" si="0"/>
        <v>0</v>
      </c>
    </row>
    <row r="58" spans="1:8" s="3" customFormat="1" ht="23.25" x14ac:dyDescent="0.25">
      <c r="A58" s="22">
        <v>24</v>
      </c>
      <c r="B58" s="6" t="s">
        <v>79</v>
      </c>
      <c r="C58" s="6" t="s">
        <v>44</v>
      </c>
      <c r="D58" s="5">
        <v>100</v>
      </c>
      <c r="E58" s="6" t="s">
        <v>80</v>
      </c>
      <c r="F58" s="6"/>
      <c r="G58" s="9">
        <v>0</v>
      </c>
      <c r="H58" s="18">
        <f t="shared" si="0"/>
        <v>0</v>
      </c>
    </row>
    <row r="59" spans="1:8" s="3" customFormat="1" ht="23.25" x14ac:dyDescent="0.25">
      <c r="A59" s="22">
        <v>25</v>
      </c>
      <c r="B59" s="6" t="s">
        <v>81</v>
      </c>
      <c r="C59" s="6" t="s">
        <v>44</v>
      </c>
      <c r="D59" s="5">
        <v>100</v>
      </c>
      <c r="E59" s="6" t="s">
        <v>80</v>
      </c>
      <c r="F59" s="6"/>
      <c r="G59" s="9">
        <v>0</v>
      </c>
      <c r="H59" s="18">
        <f t="shared" si="0"/>
        <v>0</v>
      </c>
    </row>
    <row r="60" spans="1:8" s="3" customFormat="1" ht="23.25" x14ac:dyDescent="0.25">
      <c r="A60" s="22">
        <v>26</v>
      </c>
      <c r="B60" s="6" t="s">
        <v>82</v>
      </c>
      <c r="C60" s="6" t="s">
        <v>55</v>
      </c>
      <c r="D60" s="5">
        <v>300</v>
      </c>
      <c r="E60" s="6" t="s">
        <v>83</v>
      </c>
      <c r="F60" s="6"/>
      <c r="G60" s="9">
        <v>0</v>
      </c>
      <c r="H60" s="18">
        <f t="shared" si="0"/>
        <v>0</v>
      </c>
    </row>
    <row r="61" spans="1:8" s="3" customFormat="1" ht="23.25" x14ac:dyDescent="0.25">
      <c r="A61" s="22">
        <v>27</v>
      </c>
      <c r="B61" s="6" t="s">
        <v>84</v>
      </c>
      <c r="C61" s="6" t="s">
        <v>55</v>
      </c>
      <c r="D61" s="5">
        <v>280</v>
      </c>
      <c r="E61" s="6" t="s">
        <v>83</v>
      </c>
      <c r="F61" s="6"/>
      <c r="G61" s="9">
        <v>0</v>
      </c>
      <c r="H61" s="18">
        <f t="shared" si="0"/>
        <v>0</v>
      </c>
    </row>
    <row r="62" spans="1:8" s="3" customFormat="1" ht="23.25" x14ac:dyDescent="0.25">
      <c r="A62" s="22">
        <v>28</v>
      </c>
      <c r="B62" s="6" t="s">
        <v>85</v>
      </c>
      <c r="C62" s="6" t="s">
        <v>86</v>
      </c>
      <c r="D62" s="5">
        <v>38</v>
      </c>
      <c r="E62" s="6" t="s">
        <v>87</v>
      </c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88</v>
      </c>
      <c r="C63" s="6" t="s">
        <v>55</v>
      </c>
      <c r="D63" s="5">
        <v>180</v>
      </c>
      <c r="E63" s="6" t="s">
        <v>66</v>
      </c>
      <c r="F63" s="6"/>
      <c r="G63" s="9">
        <v>0</v>
      </c>
      <c r="H63" s="18">
        <f t="shared" si="0"/>
        <v>0</v>
      </c>
    </row>
    <row r="64" spans="1:8" s="3" customFormat="1" ht="23.25" x14ac:dyDescent="0.25">
      <c r="A64" s="22">
        <v>30</v>
      </c>
      <c r="B64" s="6" t="s">
        <v>89</v>
      </c>
      <c r="C64" s="6" t="s">
        <v>44</v>
      </c>
      <c r="D64" s="5">
        <v>150</v>
      </c>
      <c r="E64" s="6" t="s">
        <v>66</v>
      </c>
      <c r="F64" s="6"/>
      <c r="G64" s="9">
        <v>0</v>
      </c>
      <c r="H64" s="18">
        <f t="shared" si="0"/>
        <v>0</v>
      </c>
    </row>
    <row r="65" spans="1:8" s="3" customFormat="1" ht="23.25" x14ac:dyDescent="0.25">
      <c r="A65" s="22">
        <v>31</v>
      </c>
      <c r="B65" s="6" t="s">
        <v>90</v>
      </c>
      <c r="C65" s="6" t="s">
        <v>44</v>
      </c>
      <c r="D65" s="5">
        <v>400</v>
      </c>
      <c r="E65" s="6" t="s">
        <v>91</v>
      </c>
      <c r="F65" s="6"/>
      <c r="G65" s="9">
        <v>0</v>
      </c>
      <c r="H65" s="18">
        <f t="shared" si="0"/>
        <v>0</v>
      </c>
    </row>
    <row r="66" spans="1:8" s="3" customFormat="1" ht="23.25" x14ac:dyDescent="0.25">
      <c r="A66" s="22">
        <v>32</v>
      </c>
      <c r="B66" s="6" t="s">
        <v>92</v>
      </c>
      <c r="C66" s="6" t="s">
        <v>44</v>
      </c>
      <c r="D66" s="5">
        <v>20</v>
      </c>
      <c r="E66" s="6" t="s">
        <v>93</v>
      </c>
      <c r="F66" s="6"/>
      <c r="G66" s="9">
        <v>0</v>
      </c>
      <c r="H66" s="18">
        <f t="shared" si="0"/>
        <v>0</v>
      </c>
    </row>
    <row r="67" spans="1:8" s="3" customFormat="1" ht="23.25" x14ac:dyDescent="0.25">
      <c r="A67" s="22">
        <v>33</v>
      </c>
      <c r="B67" s="6" t="s">
        <v>94</v>
      </c>
      <c r="C67" s="6" t="s">
        <v>44</v>
      </c>
      <c r="D67" s="5">
        <v>160</v>
      </c>
      <c r="E67" s="6" t="s">
        <v>95</v>
      </c>
      <c r="F67" s="6"/>
      <c r="G67" s="9">
        <v>0</v>
      </c>
      <c r="H67" s="18">
        <f t="shared" ref="H67:H98" si="1">ROUND(D67*ROUND(G67,2),2)</f>
        <v>0</v>
      </c>
    </row>
    <row r="68" spans="1:8" s="3" customFormat="1" ht="23.25" x14ac:dyDescent="0.25">
      <c r="A68" s="22">
        <v>34</v>
      </c>
      <c r="B68" s="6" t="s">
        <v>96</v>
      </c>
      <c r="C68" s="6" t="s">
        <v>44</v>
      </c>
      <c r="D68" s="5">
        <v>10</v>
      </c>
      <c r="E68" s="6" t="s">
        <v>93</v>
      </c>
      <c r="F68" s="6"/>
      <c r="G68" s="9">
        <v>0</v>
      </c>
      <c r="H68" s="18">
        <f t="shared" si="1"/>
        <v>0</v>
      </c>
    </row>
    <row r="69" spans="1:8" s="3" customFormat="1" x14ac:dyDescent="0.25">
      <c r="A69" s="22">
        <v>35</v>
      </c>
      <c r="B69" s="6" t="s">
        <v>97</v>
      </c>
      <c r="C69" s="6" t="s">
        <v>44</v>
      </c>
      <c r="D69" s="5">
        <v>60</v>
      </c>
      <c r="E69" s="6" t="s">
        <v>66</v>
      </c>
      <c r="F69" s="6"/>
      <c r="G69" s="9">
        <v>0</v>
      </c>
      <c r="H69" s="18">
        <f t="shared" si="1"/>
        <v>0</v>
      </c>
    </row>
    <row r="70" spans="1:8" s="3" customFormat="1" ht="23.25" x14ac:dyDescent="0.25">
      <c r="A70" s="22">
        <v>36</v>
      </c>
      <c r="B70" s="6" t="s">
        <v>98</v>
      </c>
      <c r="C70" s="6" t="s">
        <v>55</v>
      </c>
      <c r="D70" s="5">
        <v>10</v>
      </c>
      <c r="E70" s="6" t="s">
        <v>66</v>
      </c>
      <c r="F70" s="6"/>
      <c r="G70" s="9">
        <v>0</v>
      </c>
      <c r="H70" s="18">
        <f t="shared" si="1"/>
        <v>0</v>
      </c>
    </row>
    <row r="71" spans="1:8" s="3" customFormat="1" ht="23.25" x14ac:dyDescent="0.25">
      <c r="A71" s="22">
        <v>37</v>
      </c>
      <c r="B71" s="6" t="s">
        <v>99</v>
      </c>
      <c r="C71" s="6" t="s">
        <v>44</v>
      </c>
      <c r="D71" s="5">
        <v>20</v>
      </c>
      <c r="E71" s="6" t="s">
        <v>66</v>
      </c>
      <c r="F71" s="6"/>
      <c r="G71" s="9">
        <v>0</v>
      </c>
      <c r="H71" s="18">
        <f t="shared" si="1"/>
        <v>0</v>
      </c>
    </row>
    <row r="72" spans="1:8" s="3" customFormat="1" x14ac:dyDescent="0.25">
      <c r="A72" s="22">
        <v>38</v>
      </c>
      <c r="B72" s="6" t="s">
        <v>100</v>
      </c>
      <c r="C72" s="6" t="s">
        <v>44</v>
      </c>
      <c r="D72" s="5">
        <v>400</v>
      </c>
      <c r="E72" s="6" t="s">
        <v>66</v>
      </c>
      <c r="F72" s="6"/>
      <c r="G72" s="9">
        <v>0</v>
      </c>
      <c r="H72" s="18">
        <f t="shared" si="1"/>
        <v>0</v>
      </c>
    </row>
    <row r="73" spans="1:8" s="3" customFormat="1" ht="23.25" x14ac:dyDescent="0.25">
      <c r="A73" s="22">
        <v>39</v>
      </c>
      <c r="B73" s="6" t="s">
        <v>101</v>
      </c>
      <c r="C73" s="6" t="s">
        <v>55</v>
      </c>
      <c r="D73" s="5">
        <v>630</v>
      </c>
      <c r="E73" s="6" t="s">
        <v>102</v>
      </c>
      <c r="F73" s="6"/>
      <c r="G73" s="9">
        <v>0</v>
      </c>
      <c r="H73" s="18">
        <f t="shared" si="1"/>
        <v>0</v>
      </c>
    </row>
    <row r="74" spans="1:8" s="3" customFormat="1" ht="23.25" x14ac:dyDescent="0.25">
      <c r="A74" s="22">
        <v>40</v>
      </c>
      <c r="B74" s="6" t="s">
        <v>103</v>
      </c>
      <c r="C74" s="6" t="s">
        <v>44</v>
      </c>
      <c r="D74" s="5">
        <v>200</v>
      </c>
      <c r="E74" s="6" t="s">
        <v>104</v>
      </c>
      <c r="F74" s="6"/>
      <c r="G74" s="9">
        <v>0</v>
      </c>
      <c r="H74" s="18">
        <f t="shared" si="1"/>
        <v>0</v>
      </c>
    </row>
    <row r="75" spans="1:8" s="3" customFormat="1" ht="34.5" x14ac:dyDescent="0.25">
      <c r="A75" s="22">
        <v>41</v>
      </c>
      <c r="B75" s="6" t="s">
        <v>105</v>
      </c>
      <c r="C75" s="6" t="s">
        <v>44</v>
      </c>
      <c r="D75" s="5">
        <v>804</v>
      </c>
      <c r="E75" s="6" t="s">
        <v>106</v>
      </c>
      <c r="F75" s="6"/>
      <c r="G75" s="9">
        <v>0</v>
      </c>
      <c r="H75" s="18">
        <f t="shared" si="1"/>
        <v>0</v>
      </c>
    </row>
    <row r="76" spans="1:8" s="3" customFormat="1" x14ac:dyDescent="0.25">
      <c r="A76" s="22">
        <v>42</v>
      </c>
      <c r="B76" s="6" t="s">
        <v>107</v>
      </c>
      <c r="C76" s="6" t="s">
        <v>55</v>
      </c>
      <c r="D76" s="5">
        <v>5</v>
      </c>
      <c r="E76" s="6" t="s">
        <v>45</v>
      </c>
      <c r="F76" s="6"/>
      <c r="G76" s="9">
        <v>0</v>
      </c>
      <c r="H76" s="18">
        <f t="shared" si="1"/>
        <v>0</v>
      </c>
    </row>
    <row r="77" spans="1:8" s="3" customFormat="1" ht="23.25" x14ac:dyDescent="0.25">
      <c r="A77" s="22">
        <v>43</v>
      </c>
      <c r="B77" s="6" t="s">
        <v>108</v>
      </c>
      <c r="C77" s="6" t="s">
        <v>55</v>
      </c>
      <c r="D77" s="5">
        <v>10</v>
      </c>
      <c r="E77" s="6" t="s">
        <v>109</v>
      </c>
      <c r="F77" s="6"/>
      <c r="G77" s="9">
        <v>0</v>
      </c>
      <c r="H77" s="18">
        <f t="shared" si="1"/>
        <v>0</v>
      </c>
    </row>
    <row r="78" spans="1:8" s="3" customFormat="1" ht="23.25" x14ac:dyDescent="0.25">
      <c r="A78" s="22">
        <v>44</v>
      </c>
      <c r="B78" s="6" t="s">
        <v>110</v>
      </c>
      <c r="C78" s="6" t="s">
        <v>55</v>
      </c>
      <c r="D78" s="5">
        <v>20</v>
      </c>
      <c r="E78" s="6" t="s">
        <v>111</v>
      </c>
      <c r="F78" s="6"/>
      <c r="G78" s="9">
        <v>0</v>
      </c>
      <c r="H78" s="18">
        <f t="shared" si="1"/>
        <v>0</v>
      </c>
    </row>
    <row r="79" spans="1:8" s="3" customFormat="1" ht="23.25" x14ac:dyDescent="0.25">
      <c r="A79" s="22">
        <v>45</v>
      </c>
      <c r="B79" s="6" t="s">
        <v>112</v>
      </c>
      <c r="C79" s="6" t="s">
        <v>55</v>
      </c>
      <c r="D79" s="5">
        <v>137</v>
      </c>
      <c r="E79" s="6" t="s">
        <v>113</v>
      </c>
      <c r="F79" s="6"/>
      <c r="G79" s="9">
        <v>0</v>
      </c>
      <c r="H79" s="18">
        <f t="shared" si="1"/>
        <v>0</v>
      </c>
    </row>
    <row r="80" spans="1:8" s="3" customFormat="1" ht="23.25" x14ac:dyDescent="0.25">
      <c r="A80" s="22">
        <v>46</v>
      </c>
      <c r="B80" s="6" t="s">
        <v>114</v>
      </c>
      <c r="C80" s="6" t="s">
        <v>55</v>
      </c>
      <c r="D80" s="5">
        <v>310</v>
      </c>
      <c r="E80" s="6" t="s">
        <v>115</v>
      </c>
      <c r="F80" s="6"/>
      <c r="G80" s="9">
        <v>0</v>
      </c>
      <c r="H80" s="18">
        <f t="shared" si="1"/>
        <v>0</v>
      </c>
    </row>
    <row r="81" spans="1:8" s="3" customFormat="1" x14ac:dyDescent="0.25">
      <c r="A81" s="22">
        <v>47</v>
      </c>
      <c r="B81" s="6" t="s">
        <v>116</v>
      </c>
      <c r="C81" s="6" t="s">
        <v>44</v>
      </c>
      <c r="D81" s="5">
        <v>2</v>
      </c>
      <c r="E81" s="6" t="s">
        <v>45</v>
      </c>
      <c r="F81" s="6"/>
      <c r="G81" s="9">
        <v>0</v>
      </c>
      <c r="H81" s="18">
        <f t="shared" si="1"/>
        <v>0</v>
      </c>
    </row>
    <row r="82" spans="1:8" s="3" customFormat="1" ht="23.25" x14ac:dyDescent="0.25">
      <c r="A82" s="22">
        <v>48</v>
      </c>
      <c r="B82" s="6" t="s">
        <v>117</v>
      </c>
      <c r="C82" s="6" t="s">
        <v>55</v>
      </c>
      <c r="D82" s="5">
        <v>40</v>
      </c>
      <c r="E82" s="6" t="s">
        <v>118</v>
      </c>
      <c r="F82" s="6"/>
      <c r="G82" s="9">
        <v>0</v>
      </c>
      <c r="H82" s="18">
        <f t="shared" si="1"/>
        <v>0</v>
      </c>
    </row>
    <row r="83" spans="1:8" s="3" customFormat="1" ht="23.25" x14ac:dyDescent="0.25">
      <c r="A83" s="22">
        <v>49</v>
      </c>
      <c r="B83" s="6" t="s">
        <v>119</v>
      </c>
      <c r="C83" s="6" t="s">
        <v>55</v>
      </c>
      <c r="D83" s="5">
        <v>10</v>
      </c>
      <c r="E83" s="6" t="s">
        <v>120</v>
      </c>
      <c r="F83" s="6"/>
      <c r="G83" s="9">
        <v>0</v>
      </c>
      <c r="H83" s="18">
        <f t="shared" si="1"/>
        <v>0</v>
      </c>
    </row>
    <row r="84" spans="1:8" s="3" customFormat="1" x14ac:dyDescent="0.25">
      <c r="A84" s="22">
        <v>50</v>
      </c>
      <c r="B84" s="6" t="s">
        <v>121</v>
      </c>
      <c r="C84" s="6" t="s">
        <v>55</v>
      </c>
      <c r="D84" s="5">
        <v>10</v>
      </c>
      <c r="E84" s="6" t="s">
        <v>56</v>
      </c>
      <c r="F84" s="6"/>
      <c r="G84" s="9">
        <v>0</v>
      </c>
      <c r="H84" s="18">
        <f t="shared" si="1"/>
        <v>0</v>
      </c>
    </row>
    <row r="85" spans="1:8" s="3" customFormat="1" x14ac:dyDescent="0.25">
      <c r="A85" s="22">
        <v>51</v>
      </c>
      <c r="B85" s="6" t="s">
        <v>122</v>
      </c>
      <c r="C85" s="6" t="s">
        <v>55</v>
      </c>
      <c r="D85" s="5">
        <v>20</v>
      </c>
      <c r="E85" s="6" t="s">
        <v>56</v>
      </c>
      <c r="F85" s="6"/>
      <c r="G85" s="9">
        <v>0</v>
      </c>
      <c r="H85" s="18">
        <f t="shared" si="1"/>
        <v>0</v>
      </c>
    </row>
    <row r="86" spans="1:8" s="3" customFormat="1" x14ac:dyDescent="0.25">
      <c r="A86" s="22">
        <v>52</v>
      </c>
      <c r="B86" s="6" t="s">
        <v>123</v>
      </c>
      <c r="C86" s="6" t="s">
        <v>55</v>
      </c>
      <c r="D86" s="5">
        <v>1</v>
      </c>
      <c r="E86" s="6" t="s">
        <v>45</v>
      </c>
      <c r="F86" s="6"/>
      <c r="G86" s="9">
        <v>0</v>
      </c>
      <c r="H86" s="18">
        <f t="shared" si="1"/>
        <v>0</v>
      </c>
    </row>
    <row r="87" spans="1:8" s="3" customFormat="1" x14ac:dyDescent="0.25">
      <c r="A87" s="22">
        <v>53</v>
      </c>
      <c r="B87" s="6" t="s">
        <v>124</v>
      </c>
      <c r="C87" s="6" t="s">
        <v>55</v>
      </c>
      <c r="D87" s="5">
        <v>60</v>
      </c>
      <c r="E87" s="6" t="s">
        <v>125</v>
      </c>
      <c r="F87" s="6"/>
      <c r="G87" s="9">
        <v>0</v>
      </c>
      <c r="H87" s="18">
        <f t="shared" si="1"/>
        <v>0</v>
      </c>
    </row>
    <row r="88" spans="1:8" s="3" customFormat="1" x14ac:dyDescent="0.25">
      <c r="A88" s="22">
        <v>54</v>
      </c>
      <c r="B88" s="6" t="s">
        <v>126</v>
      </c>
      <c r="C88" s="6" t="s">
        <v>55</v>
      </c>
      <c r="D88" s="5">
        <v>22</v>
      </c>
      <c r="E88" s="6" t="s">
        <v>56</v>
      </c>
      <c r="F88" s="6"/>
      <c r="G88" s="9">
        <v>0</v>
      </c>
      <c r="H88" s="18">
        <f t="shared" si="1"/>
        <v>0</v>
      </c>
    </row>
    <row r="89" spans="1:8" s="3" customFormat="1" ht="23.25" x14ac:dyDescent="0.25">
      <c r="A89" s="22">
        <v>55</v>
      </c>
      <c r="B89" s="6" t="s">
        <v>127</v>
      </c>
      <c r="C89" s="6" t="s">
        <v>55</v>
      </c>
      <c r="D89" s="5">
        <v>7</v>
      </c>
      <c r="E89" s="6" t="s">
        <v>128</v>
      </c>
      <c r="F89" s="6"/>
      <c r="G89" s="9">
        <v>0</v>
      </c>
      <c r="H89" s="18">
        <f t="shared" si="1"/>
        <v>0</v>
      </c>
    </row>
    <row r="90" spans="1:8" s="3" customFormat="1" x14ac:dyDescent="0.25">
      <c r="A90" s="22">
        <v>56</v>
      </c>
      <c r="B90" s="6" t="s">
        <v>129</v>
      </c>
      <c r="C90" s="6" t="s">
        <v>44</v>
      </c>
      <c r="D90" s="5">
        <v>80</v>
      </c>
      <c r="E90" s="6" t="s">
        <v>130</v>
      </c>
      <c r="F90" s="6"/>
      <c r="G90" s="9">
        <v>0</v>
      </c>
      <c r="H90" s="18">
        <f t="shared" si="1"/>
        <v>0</v>
      </c>
    </row>
    <row r="91" spans="1:8" s="3" customFormat="1" ht="23.25" x14ac:dyDescent="0.25">
      <c r="A91" s="22">
        <v>57</v>
      </c>
      <c r="B91" s="6" t="s">
        <v>131</v>
      </c>
      <c r="C91" s="6" t="s">
        <v>44</v>
      </c>
      <c r="D91" s="5">
        <v>50</v>
      </c>
      <c r="E91" s="6" t="s">
        <v>45</v>
      </c>
      <c r="F91" s="6"/>
      <c r="G91" s="9">
        <v>0</v>
      </c>
      <c r="H91" s="18">
        <f t="shared" si="1"/>
        <v>0</v>
      </c>
    </row>
    <row r="92" spans="1:8" x14ac:dyDescent="0.25">
      <c r="A92" s="25"/>
      <c r="B92" s="1" t="s">
        <v>132</v>
      </c>
      <c r="C92" s="10"/>
      <c r="D92" s="2" t="s">
        <v>133</v>
      </c>
      <c r="E92" s="10"/>
      <c r="F92" s="10"/>
      <c r="G92" s="10"/>
      <c r="H92" s="19">
        <f>SUM(H34:H91)</f>
        <v>0</v>
      </c>
    </row>
    <row r="93" spans="1:8" x14ac:dyDescent="0.25">
      <c r="A93" s="25"/>
      <c r="B93" s="1" t="s">
        <v>134</v>
      </c>
      <c r="C93" s="10"/>
      <c r="D93" s="10"/>
      <c r="E93" s="10"/>
      <c r="F93" s="10"/>
      <c r="G93" s="10"/>
      <c r="H93" s="19">
        <f>H92*0.18</f>
        <v>0</v>
      </c>
    </row>
    <row r="94" spans="1:8" ht="15.75" thickBot="1" x14ac:dyDescent="0.3">
      <c r="A94" s="26"/>
      <c r="B94" s="14" t="s">
        <v>135</v>
      </c>
      <c r="C94" s="13"/>
      <c r="D94" s="13"/>
      <c r="E94" s="13"/>
      <c r="F94" s="13"/>
      <c r="G94" s="13"/>
      <c r="H94" s="20">
        <f>SUM(H92:H93)</f>
        <v>0</v>
      </c>
    </row>
    <row r="95" spans="1:8" ht="39.950000000000003" customHeight="1" x14ac:dyDescent="0.25">
      <c r="B95" s="40" t="s">
        <v>136</v>
      </c>
      <c r="C95" s="41"/>
      <c r="D95" s="41"/>
      <c r="E95" s="41"/>
      <c r="F95" s="41"/>
      <c r="G95" s="41"/>
      <c r="H95" s="41"/>
    </row>
    <row r="96" spans="1:8" ht="20.100000000000001" customHeight="1" x14ac:dyDescent="0.25">
      <c r="B96" s="42" t="s">
        <v>137</v>
      </c>
      <c r="C96" s="43"/>
      <c r="D96" s="43"/>
      <c r="E96" s="43"/>
      <c r="F96" s="43"/>
      <c r="G96" s="43"/>
      <c r="H96" s="43"/>
    </row>
    <row r="97" spans="2:8" x14ac:dyDescent="0.25">
      <c r="B97" s="27" t="s">
        <v>138</v>
      </c>
      <c r="C97" s="28"/>
      <c r="D97" s="28"/>
      <c r="E97" s="28"/>
      <c r="F97" s="28"/>
      <c r="G97" s="28"/>
      <c r="H97" s="28"/>
    </row>
    <row r="98" spans="2:8" x14ac:dyDescent="0.25">
      <c r="B98" s="29" t="s">
        <v>139</v>
      </c>
      <c r="C98" s="28"/>
      <c r="D98" s="28"/>
      <c r="E98" s="28"/>
      <c r="F98" s="28"/>
      <c r="G98" s="28"/>
      <c r="H98" s="28"/>
    </row>
    <row r="99" spans="2:8" x14ac:dyDescent="0.25">
      <c r="B99" s="29" t="s">
        <v>140</v>
      </c>
      <c r="C99" s="28"/>
      <c r="D99" s="28"/>
      <c r="E99" s="28"/>
      <c r="F99" s="28"/>
      <c r="G99" s="28"/>
      <c r="H99" s="28"/>
    </row>
    <row r="101" spans="2:8" s="3" customFormat="1" x14ac:dyDescent="0.25">
      <c r="B101" s="11" t="s">
        <v>141</v>
      </c>
      <c r="D101" s="11" t="s">
        <v>142</v>
      </c>
      <c r="H101" s="11" t="s">
        <v>143</v>
      </c>
    </row>
    <row r="103" spans="2:8" x14ac:dyDescent="0.25">
      <c r="B103" s="12" t="s">
        <v>144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97:H97"/>
    <mergeCell ref="B98:H98"/>
    <mergeCell ref="B99:H99"/>
    <mergeCell ref="C32:E32"/>
    <mergeCell ref="F32:H32"/>
    <mergeCell ref="C33:E33"/>
    <mergeCell ref="F33:H33"/>
    <mergeCell ref="B95:H95"/>
    <mergeCell ref="B96:H9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2015-01-29T09:02:19Z</dcterms:created>
  <dcterms:modified xsi:type="dcterms:W3CDTF">2015-01-29T09:07:49Z</dcterms:modified>
</cp:coreProperties>
</file>